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784 АП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3" l="1"/>
  <c r="H21" i="23"/>
  <c r="G21" i="23"/>
  <c r="H17" i="23" l="1"/>
  <c r="H18" i="23" s="1"/>
  <c r="E17" i="23"/>
  <c r="E18" i="23" s="1"/>
  <c r="E21" i="23" s="1"/>
  <c r="D17" i="23"/>
  <c r="D18" i="23" s="1"/>
  <c r="D21" i="23" s="1"/>
  <c r="H23" i="23" l="1"/>
  <c r="F10" i="23" l="1"/>
</calcChain>
</file>

<file path=xl/sharedStrings.xml><?xml version="1.0" encoding="utf-8"?>
<sst xmlns="http://schemas.openxmlformats.org/spreadsheetml/2006/main" count="47" uniqueCount="34">
  <si>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</si>
  <si>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</si>
  <si>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</si>
  <si>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</si>
  <si>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</si>
  <si>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</si>
  <si>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</si>
  <si>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</si>
  <si>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</si>
  <si>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</si>
  <si>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</si>
  <si>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</si>
  <si>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</si>
  <si>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</si>
  <si>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</si>
  <si>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</si>
  <si>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</si>
  <si>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</si>
  <si>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</si>
  <si>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</si>
  <si>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</si>
  <si>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Контрольно-исполнительная съемка</t>
  </si>
  <si>
    <t>НДС 20%</t>
  </si>
  <si>
    <t>Начальник управления (специализированного в прочих отраслях)</t>
  </si>
  <si>
    <t>-</t>
  </si>
  <si>
    <t>Резерв средств на непредвиденные работы и затраты - 1%</t>
  </si>
  <si>
    <t>В.О. Брябрин</t>
  </si>
  <si>
    <t>Доп затраты на производство работ в зимнее время - 3,3%</t>
  </si>
  <si>
    <t>________________________/__________________/</t>
  </si>
  <si>
    <t>Составлен(а) в ценах по состоянию: на 3 квартал 2019 года</t>
  </si>
  <si>
    <t>Газопровод низкого давления от точки подключения до границы земельного участка по адресу:  г. Челябинск, Металлургический район, ул. Водная, 16. Технологическое присоединение</t>
  </si>
  <si>
    <t>Смета</t>
  </si>
  <si>
    <t>Разбивка трассы газопровода</t>
  </si>
  <si>
    <t>Исп. Копылова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</si>
</sst>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8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3" fontId="10" fillId="0" borderId="1" xfId="6" applyNumberFormat="1" applyFont="1" applyBorder="1" applyAlignment="1">
      <alignment horizontal="right" vertical="top" wrapText="1"/>
    </xf>
    <xf numFmtId="164" fontId="3" fillId="0" borderId="7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topLeftCell="A7" zoomScaleNormal="100" zoomScaleSheetLayoutView="120" workbookViewId="0">
      <selection activeCell="H23" sqref="H2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34" t="s">
        <v>8</v>
      </c>
      <c r="F1" s="34"/>
      <c r="G1" s="34"/>
      <c r="H1" s="34"/>
    </row>
    <row r="2" spans="1:11" ht="29.25" customHeight="1" x14ac:dyDescent="0.25">
      <c r="A2" s="35"/>
      <c r="B2" s="35"/>
      <c r="C2" s="35"/>
      <c r="E2" s="36"/>
      <c r="F2" s="36"/>
      <c r="G2" s="36"/>
      <c r="H2" s="36"/>
    </row>
    <row r="3" spans="1:11" x14ac:dyDescent="0.25">
      <c r="A3" s="37" t="s">
        <v>28</v>
      </c>
      <c r="B3" s="37"/>
      <c r="C3" s="37"/>
      <c r="E3" s="34"/>
      <c r="F3" s="34"/>
      <c r="G3" s="34"/>
      <c r="H3" s="34"/>
    </row>
    <row r="5" spans="1:11" ht="33" customHeight="1" x14ac:dyDescent="0.25">
      <c r="A5" s="33" t="s">
        <v>30</v>
      </c>
      <c r="B5" s="33"/>
      <c r="C5" s="33"/>
      <c r="D5" s="33"/>
      <c r="E5" s="33"/>
      <c r="F5" s="33"/>
      <c r="G5" s="33"/>
      <c r="H5" s="33"/>
      <c r="I5" s="10"/>
      <c r="J5" s="10"/>
      <c r="K5" s="10"/>
    </row>
    <row r="7" spans="1:11" ht="17.25" customHeight="1" x14ac:dyDescent="0.25">
      <c r="A7" s="25" t="s">
        <v>7</v>
      </c>
      <c r="B7" s="25"/>
      <c r="C7" s="25"/>
      <c r="D7" s="25"/>
      <c r="E7" s="25"/>
      <c r="F7" s="25"/>
      <c r="G7" s="25"/>
      <c r="H7" s="25"/>
    </row>
    <row r="8" spans="1:11" ht="12.75" customHeight="1" x14ac:dyDescent="0.25">
      <c r="A8" s="26" t="s">
        <v>12</v>
      </c>
      <c r="B8" s="26"/>
      <c r="C8" s="26"/>
      <c r="D8" s="26"/>
      <c r="E8" s="26"/>
      <c r="F8" s="26"/>
      <c r="G8" s="26"/>
      <c r="H8" s="26"/>
    </row>
    <row r="10" spans="1:11" x14ac:dyDescent="0.25">
      <c r="D10" s="11" t="s">
        <v>15</v>
      </c>
      <c r="E10" s="11"/>
      <c r="F10" s="27">
        <f>H24</f>
        <v>357211.2</v>
      </c>
      <c r="G10" s="27"/>
      <c r="H10" t="s">
        <v>18</v>
      </c>
    </row>
    <row r="11" spans="1:11" x14ac:dyDescent="0.25">
      <c r="A11" t="s">
        <v>29</v>
      </c>
    </row>
    <row r="12" spans="1:11" ht="21" customHeight="1" x14ac:dyDescent="0.25">
      <c r="A12" s="28" t="s">
        <v>11</v>
      </c>
      <c r="B12" s="28" t="s">
        <v>17</v>
      </c>
      <c r="C12" s="28" t="s">
        <v>0</v>
      </c>
      <c r="D12" s="30" t="s">
        <v>13</v>
      </c>
      <c r="E12" s="31"/>
      <c r="F12" s="31"/>
      <c r="G12" s="31"/>
      <c r="H12" s="32"/>
    </row>
    <row r="13" spans="1:11" ht="31.5" customHeight="1" x14ac:dyDescent="0.25">
      <c r="A13" s="29"/>
      <c r="B13" s="29"/>
      <c r="C13" s="2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20</v>
      </c>
      <c r="C16" s="1" t="s">
        <v>9</v>
      </c>
      <c r="D16" s="9">
        <v>259174</v>
      </c>
      <c r="E16" s="18">
        <v>1575</v>
      </c>
      <c r="F16" s="18" t="s">
        <v>24</v>
      </c>
      <c r="G16" s="18" t="s">
        <v>24</v>
      </c>
      <c r="H16" s="9">
        <v>260749</v>
      </c>
      <c r="I16" s="4"/>
      <c r="J16" s="4"/>
    </row>
    <row r="17" spans="1:10" ht="15.75" customHeight="1" x14ac:dyDescent="0.25">
      <c r="A17" s="13"/>
      <c r="B17" s="13"/>
      <c r="C17" s="1" t="s">
        <v>27</v>
      </c>
      <c r="D17" s="9">
        <f>D16*3.3%</f>
        <v>8552.7420000000002</v>
      </c>
      <c r="E17" s="18">
        <f>E16*3.3%</f>
        <v>51.975000000000001</v>
      </c>
      <c r="F17" s="18" t="s">
        <v>24</v>
      </c>
      <c r="G17" s="18" t="s">
        <v>24</v>
      </c>
      <c r="H17" s="9">
        <f>H16*3.3%</f>
        <v>8604.7170000000006</v>
      </c>
      <c r="I17" s="4"/>
      <c r="J17" s="4"/>
    </row>
    <row r="18" spans="1:10" ht="15.75" customHeight="1" x14ac:dyDescent="0.25">
      <c r="A18" s="13"/>
      <c r="B18" s="13"/>
      <c r="C18" s="1" t="s">
        <v>19</v>
      </c>
      <c r="D18" s="9">
        <f>D16+D17</f>
        <v>267726.74200000003</v>
      </c>
      <c r="E18" s="18">
        <f>E16+E17</f>
        <v>1626.9749999999999</v>
      </c>
      <c r="F18" s="18" t="s">
        <v>24</v>
      </c>
      <c r="G18" s="18" t="s">
        <v>24</v>
      </c>
      <c r="H18" s="9">
        <f>H16+H17</f>
        <v>269353.717</v>
      </c>
      <c r="I18" s="4"/>
      <c r="J18" s="4"/>
    </row>
    <row r="19" spans="1:10" ht="15.75" customHeight="1" x14ac:dyDescent="0.25">
      <c r="A19" s="13">
        <v>2</v>
      </c>
      <c r="B19" s="13" t="s">
        <v>31</v>
      </c>
      <c r="C19" s="1" t="s">
        <v>21</v>
      </c>
      <c r="D19" s="9" t="s">
        <v>24</v>
      </c>
      <c r="E19" s="18" t="s">
        <v>24</v>
      </c>
      <c r="F19" s="18" t="s">
        <v>24</v>
      </c>
      <c r="G19" s="18">
        <v>10530</v>
      </c>
      <c r="H19" s="9">
        <v>10530</v>
      </c>
      <c r="I19" s="4"/>
      <c r="J19" s="4"/>
    </row>
    <row r="20" spans="1:10" ht="15.75" customHeight="1" x14ac:dyDescent="0.25">
      <c r="A20" s="13">
        <v>3</v>
      </c>
      <c r="B20" s="13" t="s">
        <v>31</v>
      </c>
      <c r="C20" s="1" t="s">
        <v>32</v>
      </c>
      <c r="D20" s="9" t="s">
        <v>24</v>
      </c>
      <c r="E20" s="18" t="s">
        <v>24</v>
      </c>
      <c r="F20" s="18" t="s">
        <v>24</v>
      </c>
      <c r="G20" s="18">
        <v>14845</v>
      </c>
      <c r="H20" s="9">
        <v>14845</v>
      </c>
      <c r="I20" s="4"/>
      <c r="J20" s="4"/>
    </row>
    <row r="21" spans="1:10" ht="15.75" customHeight="1" x14ac:dyDescent="0.25">
      <c r="A21" s="13"/>
      <c r="B21" s="13"/>
      <c r="C21" s="1" t="s">
        <v>25</v>
      </c>
      <c r="D21" s="9">
        <f>D18*1%</f>
        <v>2677.2674200000001</v>
      </c>
      <c r="E21" s="18">
        <f>E18*1%</f>
        <v>16.269749999999998</v>
      </c>
      <c r="F21" s="18" t="s">
        <v>24</v>
      </c>
      <c r="G21" s="18">
        <f>(G19+G20)/100*1</f>
        <v>253.75</v>
      </c>
      <c r="H21" s="9">
        <f>G21+E21+D21</f>
        <v>2947.2871700000001</v>
      </c>
      <c r="I21" s="4"/>
      <c r="J21" s="4"/>
    </row>
    <row r="22" spans="1:10" ht="15.75" customHeight="1" x14ac:dyDescent="0.25">
      <c r="A22" s="19" t="s">
        <v>6</v>
      </c>
      <c r="B22" s="20"/>
      <c r="C22" s="20"/>
      <c r="D22" s="5"/>
      <c r="E22" s="5"/>
      <c r="F22" s="5"/>
      <c r="G22" s="5"/>
      <c r="H22" s="17">
        <f>H18+H19+H20+H21</f>
        <v>297676.00417000003</v>
      </c>
      <c r="I22" s="4"/>
      <c r="J22" s="4"/>
    </row>
    <row r="23" spans="1:10" ht="15.75" customHeight="1" x14ac:dyDescent="0.25">
      <c r="A23" s="21" t="s">
        <v>22</v>
      </c>
      <c r="B23" s="22"/>
      <c r="C23" s="23"/>
      <c r="D23" s="5"/>
      <c r="E23" s="5"/>
      <c r="F23" s="5"/>
      <c r="G23" s="5"/>
      <c r="H23" s="16">
        <f>H22*20%</f>
        <v>59535.20083400001</v>
      </c>
      <c r="I23" s="4"/>
      <c r="J23" s="4"/>
    </row>
    <row r="24" spans="1:10" ht="15.75" customHeight="1" x14ac:dyDescent="0.25">
      <c r="A24" s="19" t="s">
        <v>14</v>
      </c>
      <c r="B24" s="20"/>
      <c r="C24" s="24"/>
      <c r="D24" s="5"/>
      <c r="E24" s="5"/>
      <c r="F24" s="5"/>
      <c r="G24" s="5"/>
      <c r="H24" s="16">
        <v>357211.2</v>
      </c>
      <c r="I24" s="4"/>
      <c r="J24" s="4"/>
    </row>
    <row r="26" spans="1:10" x14ac:dyDescent="0.25">
      <c r="B26" t="s">
        <v>23</v>
      </c>
      <c r="D26" s="14"/>
      <c r="E26" s="14"/>
      <c r="G26" t="s">
        <v>26</v>
      </c>
    </row>
    <row r="28" spans="1:10" x14ac:dyDescent="0.25">
      <c r="A28" t="s">
        <v>33</v>
      </c>
    </row>
  </sheetData>
  <mergeCells count="16">
    <mergeCell ref="A5:H5"/>
    <mergeCell ref="E1:H1"/>
    <mergeCell ref="A2:C2"/>
    <mergeCell ref="E2:H2"/>
    <mergeCell ref="A3:C3"/>
    <mergeCell ref="E3:H3"/>
    <mergeCell ref="A22:C22"/>
    <mergeCell ref="A23:C23"/>
    <mergeCell ref="A24:C24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2019-07-02T10:09:26Z</cp:lastPrinted>
  <dcterms:created xsi:type="dcterms:W3CDTF">2015-09-28T09:43:35Z</dcterms:created>
  <dcterms:modified xsi:type="dcterms:W3CDTF">2019-12-05T06:09:20Z</dcterms:modified>
</cp:coreProperties>
</file>